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2020-2022" sheetId="2" r:id="rId1"/>
  </sheets>
  <definedNames>
    <definedName name="_xlnm.Print_Area" localSheetId="0">'2020-2022'!$A$1:$G$75</definedName>
  </definedNames>
  <calcPr calcId="145621"/>
</workbook>
</file>

<file path=xl/calcChain.xml><?xml version="1.0" encoding="utf-8"?>
<calcChain xmlns="http://schemas.openxmlformats.org/spreadsheetml/2006/main">
  <c r="E18" i="2" l="1"/>
  <c r="E46" i="2"/>
  <c r="E39" i="2"/>
  <c r="E38" i="2" s="1"/>
  <c r="G38" i="2"/>
  <c r="F38" i="2"/>
  <c r="E73" i="2" l="1"/>
  <c r="G18" i="2" l="1"/>
  <c r="F18" i="2"/>
  <c r="G46" i="2"/>
  <c r="F46" i="2"/>
  <c r="G60" i="2"/>
  <c r="F60" i="2"/>
  <c r="E60" i="2"/>
  <c r="G54" i="2"/>
  <c r="F54" i="2"/>
  <c r="E54" i="2"/>
  <c r="G67" i="2" l="1"/>
  <c r="F67" i="2"/>
  <c r="G66" i="2"/>
  <c r="F66" i="2"/>
  <c r="E67" i="2"/>
  <c r="E66" i="2"/>
  <c r="G64" i="2"/>
  <c r="F64" i="2"/>
  <c r="E64" i="2"/>
  <c r="G63" i="2"/>
  <c r="F63" i="2"/>
  <c r="E63" i="2"/>
  <c r="E57" i="2"/>
  <c r="G58" i="2"/>
  <c r="G57" i="2" s="1"/>
  <c r="F58" i="2"/>
  <c r="F57" i="2" s="1"/>
  <c r="E58" i="2"/>
  <c r="F52" i="2"/>
  <c r="G53" i="2"/>
  <c r="G52" i="2" s="1"/>
  <c r="F53" i="2"/>
  <c r="E53" i="2"/>
  <c r="E52" i="2" s="1"/>
  <c r="E74" i="2" l="1"/>
  <c r="G71" i="2"/>
  <c r="F71" i="2"/>
  <c r="E71" i="2"/>
  <c r="G69" i="2"/>
  <c r="F69" i="2"/>
  <c r="E69" i="2"/>
  <c r="G65" i="2"/>
  <c r="F65" i="2"/>
  <c r="E65" i="2"/>
  <c r="G62" i="2"/>
  <c r="F62" i="2"/>
  <c r="E62" i="2"/>
  <c r="G55" i="2"/>
  <c r="F55" i="2"/>
  <c r="E55" i="2"/>
  <c r="G50" i="2"/>
  <c r="F50" i="2"/>
  <c r="E50" i="2"/>
  <c r="G48" i="2"/>
  <c r="F48" i="2"/>
  <c r="E48" i="2"/>
  <c r="F43" i="2"/>
  <c r="G44" i="2"/>
  <c r="G43" i="2" s="1"/>
  <c r="F44" i="2"/>
  <c r="E44" i="2"/>
  <c r="E43" i="2" s="1"/>
  <c r="G41" i="2"/>
  <c r="G40" i="2" s="1"/>
  <c r="F41" i="2"/>
  <c r="F40" i="2" s="1"/>
  <c r="E41" i="2"/>
  <c r="E40" i="2" s="1"/>
  <c r="G36" i="2"/>
  <c r="F36" i="2"/>
  <c r="E36" i="2"/>
  <c r="G34" i="2"/>
  <c r="F34" i="2"/>
  <c r="E34" i="2"/>
  <c r="G31" i="2"/>
  <c r="F31" i="2"/>
  <c r="E31" i="2"/>
  <c r="E27" i="2"/>
  <c r="G29" i="2"/>
  <c r="F29" i="2"/>
  <c r="E29" i="2"/>
  <c r="G27" i="2"/>
  <c r="F27" i="2"/>
  <c r="E33" i="2" l="1"/>
  <c r="G47" i="2"/>
  <c r="F33" i="2"/>
  <c r="G33" i="2"/>
  <c r="E47" i="2"/>
  <c r="F47" i="2"/>
  <c r="G25" i="2"/>
  <c r="F25" i="2"/>
  <c r="E25" i="2"/>
  <c r="G23" i="2"/>
  <c r="F23" i="2"/>
  <c r="E23" i="2"/>
  <c r="G22" i="2" l="1"/>
  <c r="G21" i="2" s="1"/>
  <c r="G20" i="2" s="1"/>
  <c r="G19" i="2" s="1"/>
  <c r="E22" i="2"/>
  <c r="E21" i="2" s="1"/>
  <c r="E20" i="2" s="1"/>
  <c r="E19" i="2" s="1"/>
  <c r="F22" i="2"/>
  <c r="F21" i="2" s="1"/>
  <c r="F20" i="2" s="1"/>
  <c r="F19" i="2" s="1"/>
</calcChain>
</file>

<file path=xl/sharedStrings.xml><?xml version="1.0" encoding="utf-8"?>
<sst xmlns="http://schemas.openxmlformats.org/spreadsheetml/2006/main" count="252" uniqueCount="102">
  <si>
    <t/>
  </si>
  <si>
    <t>ВЕДОМСТВЕННАЯ СТРУКТУРА РАСХОДОВ
БЮДЖЕТА СЕЛЬСКОГО ПОСЕЛЕНИЯ "ИОССЕР"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</si>
  <si>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</si>
  <si>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</si>
  <si>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</si>
  <si>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</si>
  <si>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</si>
  <si>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</si>
  <si>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</si>
  <si>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</si>
  <si>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</si>
  <si>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</si>
  <si>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</si>
  <si>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</si>
  <si>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</si>
  <si>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</si>
  <si>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</si>
  <si>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</si>
  <si>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</si>
  <si>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</si>
  <si>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</si>
  <si>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</si>
  <si>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</si>
  <si>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</si>
  <si>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</si>
  <si>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</si>
  <si>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</si>
  <si>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</si>
  <si>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</si>
  <si>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</si>
  <si>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</si>
  <si>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</si>
  <si>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</si>
  <si>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</si>
  <si>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</si>
  <si>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</si>
  <si>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</si>
  <si>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</si>
  <si>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</si>
  <si>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</si>
  <si>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</si>
  <si>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</si>
  <si>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</si>
  <si>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</si>
  <si>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</si>
  <si>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</si>
  <si>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</si>
  <si>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</si>
  <si>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</si>
  <si>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</si>
  <si>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</si>
  <si>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</si>
  <si>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</si>
  <si>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</si>
  <si>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</si>
  <si>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</si>
  <si>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</si>
  <si>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</si>
  <si>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</si>
  <si>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</si>
  <si>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</si>
  <si>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</si>
  <si>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</si>
  <si>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</si>
  <si>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</si>
  <si>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</si>
  <si>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</si>
  <si>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</si>
  <si>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</si>
  <si>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</si>
  <si>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</si>
  <si>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</si>
  <si>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</si>
  <si>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</si>
  <si>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Изготовление печатных памяток по тематике противодействия экстремизму и терроризму</t>
  </si>
  <si>
    <t>Программные мероприятия</t>
  </si>
  <si>
    <t>Муниципальная программа "Пожарная безопасность в населенных пунктах на территории сельского поселения "Иоссер"</t>
  </si>
  <si>
    <t>45 0 00 00000</t>
  </si>
  <si>
    <t>от 26.12.2019г. № 4-30/2</t>
  </si>
  <si>
    <t>12 1 1КS2540</t>
  </si>
  <si>
    <t>12 1 1Е S2500</t>
  </si>
  <si>
    <t>45 1 1А S2540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</si>
  <si>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</si>
  <si>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</si>
  <si>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решению Совета муниципального района «Княжпогостский» с 2020 года</t>
  </si>
  <si>
    <t>99 9 00 64585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</si>
  <si>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</si>
  <si>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</si>
  <si>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Приложение 3</t>
  </si>
  <si>
    <t>Уведомление Минфина РК от 19.12.2019 № 17/21 (+9 руб) (-38руб) (+29руб)</t>
  </si>
  <si>
    <t>Реализация мероприятий по учету и управлению объектами муниципальной собственности</t>
  </si>
  <si>
    <t>99 9 00 64587</t>
  </si>
  <si>
    <t>(+110000,00) Новая строка (приобретение компьютера). Решение МР от 05.03.2020 № 68</t>
  </si>
  <si>
    <t>Исп/лист (пуст.жилье): (+3592,61) ГП и пеня из 16359,57- за счет доп.доходов(использ.им-ва 111…)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</si>
  <si>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</si>
  <si>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</si>
  <si>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</si>
  <si>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Исп/лист (пуст.жилье): (+12766,96) зад.по эл/эн из 16359,57- за счет доп.дох.(использ.им-ва 111…)</t>
  </si>
  <si>
    <r>
      <t xml:space="preserve">к решению Совета сельского поселения "Иоссер" </t>
    </r>
    <r>
      <rPr>
        <sz val="9"/>
        <color rgb="FFFF0000"/>
        <rFont val="Times New Roman"/>
        <family val="1"/>
        <charset val="204"/>
      </rPr>
      <t>от 27.03.2020 г № 4-31/1</t>
    </r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</si>
  <si>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</si>
  <si>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</si>
  <si>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Подпрограмма "Создание условий для обеспечения качественными жилищно-коммунальными услугами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</si>
</sst>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78">
    <xf numFmtId="0" fontId="0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top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164" fontId="0" fillId="0" borderId="6" xfId="0" applyNumberFormat="1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center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center" wrapText="1"/>
    </xf>
    <xf numFmtId="0" fontId="19" fillId="0" borderId="0" xfId="0" applyFont="1" applyAlignment="1">
      <alignment vertical="top" wrapText="1"/>
    </xf>
    <xf numFmtId="49" fontId="15" fillId="0" borderId="4" xfId="0" applyNumberFormat="1" applyFont="1" applyFill="1" applyBorder="1" applyAlignment="1">
      <alignment horizontal="justify" vertical="center" wrapText="1"/>
    </xf>
    <xf numFmtId="49" fontId="9" fillId="0" borderId="4" xfId="0" applyNumberFormat="1" applyFont="1" applyFill="1" applyBorder="1" applyAlignment="1">
      <alignment horizontal="justify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right" vertical="center" wrapText="1"/>
    </xf>
    <xf numFmtId="164" fontId="9" fillId="0" borderId="4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28" zoomScaleNormal="100" workbookViewId="0">
      <selection activeCell="A36" sqref="A36:XFD36"/>
    </sheetView>
  </sheetViews>
  <sheetFormatPr defaultRowHeight="13.2" x14ac:dyDescent="0.25"/>
  <cols>
    <col min="1" max="1" width="46.6640625" customWidth="1"/>
    <col min="2" max="2" width="4.88671875" customWidth="1"/>
    <col min="3" max="3" width="14.5546875"/>
    <col min="4" max="4" width="3.77734375" customWidth="1"/>
    <col min="5" max="5" width="10.77734375" customWidth="1"/>
    <col min="6" max="6" width="9.77734375" customWidth="1"/>
    <col min="7" max="7" width="10.33203125" customWidth="1"/>
    <col min="8" max="8" width="29.21875" style="54" customWidth="1"/>
    <col min="9" max="9" width="32" customWidth="1"/>
  </cols>
  <sheetData>
    <row r="1" spans="1:8" s="40" customFormat="1" ht="13.8" x14ac:dyDescent="0.25">
      <c r="A1" s="69" t="s">
        <v>88</v>
      </c>
      <c r="B1" s="69"/>
      <c r="C1" s="69"/>
      <c r="D1" s="69"/>
      <c r="E1" s="68"/>
      <c r="F1" s="68"/>
      <c r="G1" s="68"/>
      <c r="H1" s="54"/>
    </row>
    <row r="2" spans="1:8" s="40" customFormat="1" ht="10.95" customHeight="1" x14ac:dyDescent="0.25">
      <c r="A2" s="67" t="s">
        <v>98</v>
      </c>
      <c r="B2" s="67"/>
      <c r="C2" s="67"/>
      <c r="D2" s="67"/>
      <c r="E2" s="68"/>
      <c r="F2" s="68"/>
      <c r="G2" s="68"/>
      <c r="H2" s="54"/>
    </row>
    <row r="3" spans="1:8" s="40" customFormat="1" ht="10.95" customHeight="1" x14ac:dyDescent="0.25">
      <c r="A3" s="67" t="s">
        <v>86</v>
      </c>
      <c r="B3" s="67"/>
      <c r="C3" s="67"/>
      <c r="D3" s="67"/>
      <c r="E3" s="68"/>
      <c r="F3" s="68"/>
      <c r="G3" s="68"/>
      <c r="H3" s="54"/>
    </row>
    <row r="4" spans="1:8" s="40" customFormat="1" ht="10.95" customHeight="1" x14ac:dyDescent="0.25">
      <c r="A4" s="67" t="s">
        <v>87</v>
      </c>
      <c r="B4" s="67"/>
      <c r="C4" s="67"/>
      <c r="D4" s="67"/>
      <c r="E4" s="67"/>
      <c r="F4" s="67"/>
      <c r="G4" s="68"/>
      <c r="H4" s="54"/>
    </row>
    <row r="5" spans="1:8" s="40" customFormat="1" ht="10.95" customHeight="1" x14ac:dyDescent="0.25">
      <c r="A5" s="67" t="s">
        <v>70</v>
      </c>
      <c r="B5" s="67"/>
      <c r="C5" s="67"/>
      <c r="D5" s="67"/>
      <c r="E5" s="68"/>
      <c r="F5" s="68"/>
      <c r="G5" s="68"/>
      <c r="H5" s="54"/>
    </row>
    <row r="6" spans="1:8" s="40" customFormat="1" x14ac:dyDescent="0.25">
      <c r="H6" s="54"/>
    </row>
    <row r="7" spans="1:8" s="45" customFormat="1" ht="12" x14ac:dyDescent="0.25">
      <c r="A7" s="67" t="s">
        <v>71</v>
      </c>
      <c r="B7" s="67"/>
      <c r="C7" s="67"/>
      <c r="D7" s="67"/>
      <c r="E7" s="67"/>
      <c r="F7" s="67"/>
      <c r="G7" s="73"/>
      <c r="H7" s="55"/>
    </row>
    <row r="8" spans="1:8" s="44" customFormat="1" ht="10.199999999999999" customHeight="1" x14ac:dyDescent="0.25">
      <c r="A8" s="74" t="s">
        <v>68</v>
      </c>
      <c r="B8" s="74"/>
      <c r="C8" s="74"/>
      <c r="D8" s="74"/>
      <c r="E8" s="74"/>
      <c r="F8" s="74"/>
      <c r="G8" s="75"/>
      <c r="H8" s="56"/>
    </row>
    <row r="9" spans="1:8" s="44" customFormat="1" ht="10.199999999999999" customHeight="1" x14ac:dyDescent="0.25">
      <c r="A9" s="76" t="s">
        <v>78</v>
      </c>
      <c r="B9" s="76"/>
      <c r="C9" s="76"/>
      <c r="D9" s="76"/>
      <c r="E9" s="76"/>
      <c r="F9" s="76"/>
      <c r="G9" s="77"/>
      <c r="H9" s="56"/>
    </row>
    <row r="10" spans="1:8" s="44" customFormat="1" ht="10.199999999999999" customHeight="1" x14ac:dyDescent="0.25">
      <c r="A10" s="74" t="s">
        <v>69</v>
      </c>
      <c r="B10" s="74"/>
      <c r="C10" s="74"/>
      <c r="D10" s="74"/>
      <c r="E10" s="74"/>
      <c r="F10" s="74"/>
      <c r="G10" s="75"/>
      <c r="H10" s="56"/>
    </row>
    <row r="11" spans="1:8" s="44" customFormat="1" ht="10.199999999999999" customHeight="1" x14ac:dyDescent="0.25">
      <c r="A11" s="74" t="s">
        <v>70</v>
      </c>
      <c r="B11" s="74"/>
      <c r="C11" s="74"/>
      <c r="D11" s="74"/>
      <c r="E11" s="74"/>
      <c r="F11" s="74"/>
      <c r="G11" s="75"/>
      <c r="H11" s="56"/>
    </row>
    <row r="12" spans="1:8" x14ac:dyDescent="0.25">
      <c r="A12" s="68"/>
      <c r="B12" s="68"/>
      <c r="C12" s="68"/>
      <c r="D12" s="68"/>
      <c r="E12" s="68"/>
      <c r="F12" s="68"/>
      <c r="G12" s="68"/>
    </row>
    <row r="13" spans="1:8" ht="45" customHeight="1" x14ac:dyDescent="0.25">
      <c r="A13" s="70" t="s">
        <v>1</v>
      </c>
      <c r="B13" s="70"/>
      <c r="C13" s="70"/>
      <c r="D13" s="70"/>
      <c r="E13" s="70"/>
      <c r="F13" s="70"/>
      <c r="G13" s="70"/>
    </row>
    <row r="14" spans="1:8" ht="9.6" customHeight="1" x14ac:dyDescent="0.25">
      <c r="A14" s="71" t="s">
        <v>0</v>
      </c>
      <c r="B14" s="71"/>
      <c r="C14" s="71"/>
      <c r="D14" s="71"/>
      <c r="E14" s="71"/>
      <c r="F14" s="71"/>
      <c r="G14" s="71"/>
    </row>
    <row r="15" spans="1:8" ht="13.8" x14ac:dyDescent="0.25">
      <c r="A15" s="72" t="s">
        <v>2</v>
      </c>
      <c r="B15" s="72" t="s">
        <v>3</v>
      </c>
      <c r="C15" s="72" t="s">
        <v>4</v>
      </c>
      <c r="D15" s="72" t="s">
        <v>5</v>
      </c>
      <c r="E15" s="72" t="s">
        <v>6</v>
      </c>
      <c r="F15" s="72"/>
      <c r="G15" s="72"/>
    </row>
    <row r="16" spans="1:8" ht="13.8" x14ac:dyDescent="0.25">
      <c r="A16" s="72" t="s">
        <v>0</v>
      </c>
      <c r="B16" s="72" t="s">
        <v>0</v>
      </c>
      <c r="C16" s="72" t="s">
        <v>0</v>
      </c>
      <c r="D16" s="72" t="s">
        <v>0</v>
      </c>
      <c r="E16" s="1" t="s">
        <v>7</v>
      </c>
      <c r="F16" s="1" t="s">
        <v>8</v>
      </c>
      <c r="G16" s="1" t="s">
        <v>9</v>
      </c>
    </row>
    <row r="17" spans="1:12" x14ac:dyDescent="0.25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16</v>
      </c>
    </row>
    <row r="18" spans="1:12" ht="15.6" x14ac:dyDescent="0.25">
      <c r="A18" s="4" t="s">
        <v>17</v>
      </c>
      <c r="B18" s="5" t="s">
        <v>0</v>
      </c>
      <c r="C18" s="5" t="s">
        <v>0</v>
      </c>
      <c r="D18" s="5" t="s">
        <v>0</v>
      </c>
      <c r="E18" s="6">
        <f>3812.802+0.009+110+16.35957</f>
        <v>3939.1705700000002</v>
      </c>
      <c r="F18" s="6">
        <f>2908.942-0.038</f>
        <v>2908.904</v>
      </c>
      <c r="G18" s="6">
        <f>3046.684+0.029</f>
        <v>3046.7130000000002</v>
      </c>
    </row>
    <row r="19" spans="1:12" ht="26.4" x14ac:dyDescent="0.25">
      <c r="A19" s="25" t="s">
        <v>18</v>
      </c>
      <c r="B19" s="26" t="s">
        <v>19</v>
      </c>
      <c r="C19" s="27" t="s">
        <v>0</v>
      </c>
      <c r="D19" s="27" t="s">
        <v>0</v>
      </c>
      <c r="E19" s="28">
        <f>E20+E46</f>
        <v>3939.1705700000002</v>
      </c>
      <c r="F19" s="28">
        <f>F20+F46</f>
        <v>2908.904</v>
      </c>
      <c r="G19" s="28">
        <f>G20+G46</f>
        <v>3046.7130000000002</v>
      </c>
    </row>
    <row r="20" spans="1:12" x14ac:dyDescent="0.25">
      <c r="A20" s="10" t="s">
        <v>75</v>
      </c>
      <c r="B20" s="26"/>
      <c r="C20" s="27"/>
      <c r="D20" s="27"/>
      <c r="E20" s="28">
        <f>E21+E40+E43</f>
        <v>987.25896</v>
      </c>
      <c r="F20" s="28">
        <f>F21+F40+F43</f>
        <v>307.49099999999999</v>
      </c>
      <c r="G20" s="28">
        <f>G21+G40+G43</f>
        <v>307.49099999999999</v>
      </c>
    </row>
    <row r="21" spans="1:12" ht="39.6" x14ac:dyDescent="0.25">
      <c r="A21" s="10" t="s">
        <v>100</v>
      </c>
      <c r="B21" s="11" t="s">
        <v>19</v>
      </c>
      <c r="C21" s="11" t="s">
        <v>20</v>
      </c>
      <c r="D21" s="12" t="s">
        <v>0</v>
      </c>
      <c r="E21" s="6">
        <f>E22+E33</f>
        <v>919.59195999999997</v>
      </c>
      <c r="F21" s="6">
        <f t="shared" ref="F21:G21" si="0">F22+F33</f>
        <v>306.49099999999999</v>
      </c>
      <c r="G21" s="6">
        <f t="shared" si="0"/>
        <v>306.49099999999999</v>
      </c>
      <c r="J21" s="33"/>
      <c r="K21" s="33"/>
      <c r="L21" s="33"/>
    </row>
    <row r="22" spans="1:12" ht="52.8" x14ac:dyDescent="0.25">
      <c r="A22" s="13" t="s">
        <v>21</v>
      </c>
      <c r="B22" s="14" t="s">
        <v>19</v>
      </c>
      <c r="C22" s="14" t="s">
        <v>22</v>
      </c>
      <c r="D22" s="15" t="s">
        <v>0</v>
      </c>
      <c r="E22" s="16">
        <f>E23+E25+E27+E29+E31</f>
        <v>500.334</v>
      </c>
      <c r="F22" s="16">
        <f t="shared" ref="F22:G22" si="1">F23+F25+F27+F29+F31</f>
        <v>200</v>
      </c>
      <c r="G22" s="16">
        <f t="shared" si="1"/>
        <v>200</v>
      </c>
    </row>
    <row r="23" spans="1:12" ht="15.6" x14ac:dyDescent="0.25">
      <c r="A23" s="10" t="s">
        <v>23</v>
      </c>
      <c r="B23" s="11" t="s">
        <v>19</v>
      </c>
      <c r="C23" s="11" t="s">
        <v>24</v>
      </c>
      <c r="D23" s="12" t="s">
        <v>0</v>
      </c>
      <c r="E23" s="6">
        <f>E24</f>
        <v>200</v>
      </c>
      <c r="F23" s="6">
        <f>F24</f>
        <v>100</v>
      </c>
      <c r="G23" s="6">
        <f>G24</f>
        <v>100</v>
      </c>
    </row>
    <row r="24" spans="1:12" ht="26.4" x14ac:dyDescent="0.25">
      <c r="A24" s="17" t="s">
        <v>25</v>
      </c>
      <c r="B24" s="18" t="s">
        <v>19</v>
      </c>
      <c r="C24" s="18" t="s">
        <v>24</v>
      </c>
      <c r="D24" s="18" t="s">
        <v>26</v>
      </c>
      <c r="E24" s="19">
        <v>200</v>
      </c>
      <c r="F24" s="19">
        <v>100</v>
      </c>
      <c r="G24" s="19">
        <v>100</v>
      </c>
    </row>
    <row r="25" spans="1:12" ht="15.6" x14ac:dyDescent="0.25">
      <c r="A25" s="10" t="s">
        <v>27</v>
      </c>
      <c r="B25" s="11" t="s">
        <v>19</v>
      </c>
      <c r="C25" s="11" t="s">
        <v>28</v>
      </c>
      <c r="D25" s="12" t="s">
        <v>0</v>
      </c>
      <c r="E25" s="6">
        <f>E26</f>
        <v>200</v>
      </c>
      <c r="F25" s="6">
        <f>F26</f>
        <v>100</v>
      </c>
      <c r="G25" s="6">
        <f>G26</f>
        <v>100</v>
      </c>
    </row>
    <row r="26" spans="1:12" ht="26.4" x14ac:dyDescent="0.25">
      <c r="A26" s="17" t="s">
        <v>25</v>
      </c>
      <c r="B26" s="18" t="s">
        <v>19</v>
      </c>
      <c r="C26" s="18" t="s">
        <v>28</v>
      </c>
      <c r="D26" s="18" t="s">
        <v>26</v>
      </c>
      <c r="E26" s="19">
        <v>200</v>
      </c>
      <c r="F26" s="19">
        <v>100</v>
      </c>
      <c r="G26" s="19">
        <v>100</v>
      </c>
    </row>
    <row r="27" spans="1:12" ht="15.6" x14ac:dyDescent="0.25">
      <c r="A27" s="10" t="s">
        <v>29</v>
      </c>
      <c r="B27" s="11" t="s">
        <v>19</v>
      </c>
      <c r="C27" s="11" t="s">
        <v>79</v>
      </c>
      <c r="D27" s="12" t="s">
        <v>0</v>
      </c>
      <c r="E27" s="6">
        <f>E28</f>
        <v>33.334000000000003</v>
      </c>
      <c r="F27" s="6">
        <f>F28</f>
        <v>0</v>
      </c>
      <c r="G27" s="6">
        <f>G28</f>
        <v>0</v>
      </c>
    </row>
    <row r="28" spans="1:12" ht="26.4" x14ac:dyDescent="0.25">
      <c r="A28" s="17" t="s">
        <v>25</v>
      </c>
      <c r="B28" s="18" t="s">
        <v>19</v>
      </c>
      <c r="C28" s="42" t="s">
        <v>79</v>
      </c>
      <c r="D28" s="18" t="s">
        <v>26</v>
      </c>
      <c r="E28" s="19">
        <v>33.334000000000003</v>
      </c>
      <c r="F28" s="19">
        <v>0</v>
      </c>
      <c r="G28" s="19">
        <v>0</v>
      </c>
    </row>
    <row r="29" spans="1:12" ht="15.6" hidden="1" x14ac:dyDescent="0.25">
      <c r="A29" s="10" t="s">
        <v>30</v>
      </c>
      <c r="B29" s="11" t="s">
        <v>19</v>
      </c>
      <c r="C29" s="11" t="s">
        <v>31</v>
      </c>
      <c r="D29" s="12" t="s">
        <v>0</v>
      </c>
      <c r="E29" s="6">
        <f>E30</f>
        <v>0</v>
      </c>
      <c r="F29" s="6">
        <f t="shared" ref="F29:G29" si="2">F30</f>
        <v>0</v>
      </c>
      <c r="G29" s="6">
        <f t="shared" si="2"/>
        <v>0</v>
      </c>
    </row>
    <row r="30" spans="1:12" ht="26.4" hidden="1" x14ac:dyDescent="0.25">
      <c r="A30" s="17" t="s">
        <v>25</v>
      </c>
      <c r="B30" s="18" t="s">
        <v>19</v>
      </c>
      <c r="C30" s="18" t="s">
        <v>31</v>
      </c>
      <c r="D30" s="18" t="s">
        <v>26</v>
      </c>
      <c r="E30" s="19">
        <v>0</v>
      </c>
      <c r="F30" s="19">
        <v>0</v>
      </c>
      <c r="G30" s="19">
        <v>0</v>
      </c>
    </row>
    <row r="31" spans="1:12" ht="26.4" x14ac:dyDescent="0.25">
      <c r="A31" s="10" t="s">
        <v>32</v>
      </c>
      <c r="B31" s="11" t="s">
        <v>19</v>
      </c>
      <c r="C31" s="7" t="s">
        <v>80</v>
      </c>
      <c r="D31" s="12" t="s">
        <v>0</v>
      </c>
      <c r="E31" s="6">
        <f>E32</f>
        <v>67</v>
      </c>
      <c r="F31" s="6">
        <f t="shared" ref="F31:G31" si="3">F32</f>
        <v>0</v>
      </c>
      <c r="G31" s="6">
        <f t="shared" si="3"/>
        <v>0</v>
      </c>
    </row>
    <row r="32" spans="1:12" ht="26.4" x14ac:dyDescent="0.25">
      <c r="A32" s="17" t="s">
        <v>25</v>
      </c>
      <c r="B32" s="18" t="s">
        <v>19</v>
      </c>
      <c r="C32" s="23" t="s">
        <v>80</v>
      </c>
      <c r="D32" s="18" t="s">
        <v>26</v>
      </c>
      <c r="E32" s="19">
        <v>67</v>
      </c>
      <c r="F32" s="19">
        <v>0</v>
      </c>
      <c r="G32" s="19">
        <v>0</v>
      </c>
    </row>
    <row r="33" spans="1:9" ht="42.6" customHeight="1" x14ac:dyDescent="0.25">
      <c r="A33" s="13" t="s">
        <v>101</v>
      </c>
      <c r="B33" s="14" t="s">
        <v>19</v>
      </c>
      <c r="C33" s="14" t="s">
        <v>33</v>
      </c>
      <c r="D33" s="15" t="s">
        <v>0</v>
      </c>
      <c r="E33" s="16">
        <f>E34+E36+E38</f>
        <v>419.25795999999997</v>
      </c>
      <c r="F33" s="16">
        <f>F34+F36</f>
        <v>106.491</v>
      </c>
      <c r="G33" s="16">
        <f>G34+G36</f>
        <v>106.491</v>
      </c>
    </row>
    <row r="34" spans="1:9" ht="15.6" x14ac:dyDescent="0.25">
      <c r="A34" s="10" t="s">
        <v>34</v>
      </c>
      <c r="B34" s="11" t="s">
        <v>19</v>
      </c>
      <c r="C34" s="11" t="s">
        <v>35</v>
      </c>
      <c r="D34" s="12" t="s">
        <v>0</v>
      </c>
      <c r="E34" s="6">
        <f>E35</f>
        <v>300</v>
      </c>
      <c r="F34" s="6">
        <f t="shared" ref="F34:G34" si="4">F35</f>
        <v>0</v>
      </c>
      <c r="G34" s="6">
        <f t="shared" si="4"/>
        <v>0</v>
      </c>
    </row>
    <row r="35" spans="1:9" ht="16.8" customHeight="1" x14ac:dyDescent="0.25">
      <c r="A35" s="20" t="s">
        <v>36</v>
      </c>
      <c r="B35" s="18" t="s">
        <v>19</v>
      </c>
      <c r="C35" s="18" t="s">
        <v>35</v>
      </c>
      <c r="D35" s="18" t="s">
        <v>37</v>
      </c>
      <c r="E35" s="19">
        <v>300</v>
      </c>
      <c r="F35" s="19">
        <v>0</v>
      </c>
      <c r="G35" s="19">
        <v>0</v>
      </c>
    </row>
    <row r="36" spans="1:9" ht="26.4" x14ac:dyDescent="0.25">
      <c r="A36" s="10" t="s">
        <v>38</v>
      </c>
      <c r="B36" s="11" t="s">
        <v>19</v>
      </c>
      <c r="C36" s="11" t="s">
        <v>39</v>
      </c>
      <c r="D36" s="12" t="s">
        <v>0</v>
      </c>
      <c r="E36" s="6">
        <f>E37</f>
        <v>106.491</v>
      </c>
      <c r="F36" s="6">
        <f t="shared" ref="F36:G36" si="5">F37</f>
        <v>106.491</v>
      </c>
      <c r="G36" s="6">
        <f t="shared" si="5"/>
        <v>106.491</v>
      </c>
    </row>
    <row r="37" spans="1:9" ht="26.4" x14ac:dyDescent="0.25">
      <c r="A37" s="17" t="s">
        <v>25</v>
      </c>
      <c r="B37" s="18" t="s">
        <v>19</v>
      </c>
      <c r="C37" s="18" t="s">
        <v>39</v>
      </c>
      <c r="D37" s="18" t="s">
        <v>26</v>
      </c>
      <c r="E37" s="19">
        <v>106.491</v>
      </c>
      <c r="F37" s="19">
        <v>106.491</v>
      </c>
      <c r="G37" s="19">
        <v>106.491</v>
      </c>
    </row>
    <row r="38" spans="1:9" s="52" customFormat="1" ht="26.4" x14ac:dyDescent="0.25">
      <c r="A38" s="59" t="s">
        <v>94</v>
      </c>
      <c r="B38" s="61" t="s">
        <v>19</v>
      </c>
      <c r="C38" s="62" t="s">
        <v>96</v>
      </c>
      <c r="D38" s="18"/>
      <c r="E38" s="64">
        <f>E39</f>
        <v>12.766959999999999</v>
      </c>
      <c r="F38" s="65">
        <f>F39</f>
        <v>0</v>
      </c>
      <c r="G38" s="48">
        <f>G39</f>
        <v>0</v>
      </c>
      <c r="H38" s="54"/>
    </row>
    <row r="39" spans="1:9" s="52" customFormat="1" ht="39.6" x14ac:dyDescent="0.25">
      <c r="A39" s="60" t="s">
        <v>95</v>
      </c>
      <c r="B39" s="47" t="s">
        <v>19</v>
      </c>
      <c r="C39" s="63" t="s">
        <v>96</v>
      </c>
      <c r="D39" s="47" t="s">
        <v>26</v>
      </c>
      <c r="E39" s="66">
        <f>12.76696</f>
        <v>12.766959999999999</v>
      </c>
      <c r="F39" s="65">
        <v>0</v>
      </c>
      <c r="G39" s="48">
        <v>0</v>
      </c>
      <c r="H39" s="54"/>
      <c r="I39" s="58" t="s">
        <v>97</v>
      </c>
    </row>
    <row r="40" spans="1:9" s="2" customFormat="1" ht="39.6" x14ac:dyDescent="0.25">
      <c r="A40" s="34" t="s">
        <v>72</v>
      </c>
      <c r="B40" s="11" t="s">
        <v>19</v>
      </c>
      <c r="C40" s="35" t="s">
        <v>73</v>
      </c>
      <c r="D40" s="18"/>
      <c r="E40" s="9">
        <f>E41</f>
        <v>1</v>
      </c>
      <c r="F40" s="9">
        <f>F41</f>
        <v>1</v>
      </c>
      <c r="G40" s="9">
        <f>G41</f>
        <v>1</v>
      </c>
      <c r="H40" s="54"/>
    </row>
    <row r="41" spans="1:9" ht="26.4" x14ac:dyDescent="0.25">
      <c r="A41" s="10" t="s">
        <v>74</v>
      </c>
      <c r="B41" s="11" t="s">
        <v>19</v>
      </c>
      <c r="C41" s="11" t="s">
        <v>40</v>
      </c>
      <c r="D41" s="12" t="s">
        <v>0</v>
      </c>
      <c r="E41" s="6">
        <f>E42</f>
        <v>1</v>
      </c>
      <c r="F41" s="6">
        <f t="shared" ref="F41:G41" si="6">F42</f>
        <v>1</v>
      </c>
      <c r="G41" s="6">
        <f t="shared" si="6"/>
        <v>1</v>
      </c>
    </row>
    <row r="42" spans="1:9" ht="26.4" x14ac:dyDescent="0.25">
      <c r="A42" s="17" t="s">
        <v>25</v>
      </c>
      <c r="B42" s="18" t="s">
        <v>19</v>
      </c>
      <c r="C42" s="18" t="s">
        <v>40</v>
      </c>
      <c r="D42" s="18" t="s">
        <v>26</v>
      </c>
      <c r="E42" s="19">
        <v>1</v>
      </c>
      <c r="F42" s="19">
        <v>1</v>
      </c>
      <c r="G42" s="19">
        <v>1</v>
      </c>
    </row>
    <row r="43" spans="1:9" ht="41.4" customHeight="1" x14ac:dyDescent="0.25">
      <c r="A43" s="10" t="s">
        <v>76</v>
      </c>
      <c r="B43" s="11" t="s">
        <v>19</v>
      </c>
      <c r="C43" s="11" t="s">
        <v>77</v>
      </c>
      <c r="D43" s="12" t="s">
        <v>0</v>
      </c>
      <c r="E43" s="6">
        <f>E44</f>
        <v>66.667000000000002</v>
      </c>
      <c r="F43" s="6">
        <f t="shared" ref="F43:G43" si="7">F44</f>
        <v>0</v>
      </c>
      <c r="G43" s="6">
        <f t="shared" si="7"/>
        <v>0</v>
      </c>
    </row>
    <row r="44" spans="1:9" ht="15.6" x14ac:dyDescent="0.25">
      <c r="A44" s="10" t="s">
        <v>29</v>
      </c>
      <c r="B44" s="11" t="s">
        <v>19</v>
      </c>
      <c r="C44" s="7" t="s">
        <v>81</v>
      </c>
      <c r="D44" s="12" t="s">
        <v>0</v>
      </c>
      <c r="E44" s="6">
        <f>E45</f>
        <v>66.667000000000002</v>
      </c>
      <c r="F44" s="6">
        <f t="shared" ref="F44:G44" si="8">F45</f>
        <v>0</v>
      </c>
      <c r="G44" s="6">
        <f t="shared" si="8"/>
        <v>0</v>
      </c>
    </row>
    <row r="45" spans="1:9" ht="26.4" x14ac:dyDescent="0.25">
      <c r="A45" s="17" t="s">
        <v>25</v>
      </c>
      <c r="B45" s="18" t="s">
        <v>19</v>
      </c>
      <c r="C45" s="23" t="s">
        <v>81</v>
      </c>
      <c r="D45" s="18" t="s">
        <v>26</v>
      </c>
      <c r="E45" s="19">
        <v>66.667000000000002</v>
      </c>
      <c r="F45" s="19">
        <v>0</v>
      </c>
      <c r="G45" s="19">
        <v>0</v>
      </c>
    </row>
    <row r="46" spans="1:9" ht="15.6" x14ac:dyDescent="0.25">
      <c r="A46" s="10" t="s">
        <v>41</v>
      </c>
      <c r="B46" s="11" t="s">
        <v>19</v>
      </c>
      <c r="C46" s="11" t="s">
        <v>42</v>
      </c>
      <c r="D46" s="12" t="s">
        <v>0</v>
      </c>
      <c r="E46" s="6">
        <f>2838.31+0.009+110+3.59261</f>
        <v>2951.9116100000001</v>
      </c>
      <c r="F46" s="6">
        <f>2601.451-0.038</f>
        <v>2601.413</v>
      </c>
      <c r="G46" s="6">
        <f>2739.193+0.029</f>
        <v>2739.2220000000002</v>
      </c>
    </row>
    <row r="47" spans="1:9" ht="15.6" x14ac:dyDescent="0.25">
      <c r="A47" s="29" t="s">
        <v>43</v>
      </c>
      <c r="B47" s="30" t="s">
        <v>19</v>
      </c>
      <c r="C47" s="30" t="s">
        <v>44</v>
      </c>
      <c r="D47" s="31" t="s">
        <v>0</v>
      </c>
      <c r="E47" s="32">
        <f>E48+E50+E52+E55+E57+E62+E65+E69+E71+E74+E60</f>
        <v>2951.9116100000001</v>
      </c>
      <c r="F47" s="32">
        <f>F48+F50+F52+F55+F57+F62+F65+F69+F71+F74+F60</f>
        <v>2601.413</v>
      </c>
      <c r="G47" s="32">
        <f>G48+G50+G52+G55+G57+G62+G65+G69+G71+G74+G60</f>
        <v>2739.2219999999998</v>
      </c>
    </row>
    <row r="48" spans="1:9" ht="26.4" x14ac:dyDescent="0.25">
      <c r="A48" s="8" t="s">
        <v>45</v>
      </c>
      <c r="B48" s="7" t="s">
        <v>19</v>
      </c>
      <c r="C48" s="7" t="s">
        <v>46</v>
      </c>
      <c r="D48" s="21" t="s">
        <v>0</v>
      </c>
      <c r="E48" s="9">
        <f>E49</f>
        <v>685.93299999999999</v>
      </c>
      <c r="F48" s="9">
        <f t="shared" ref="F48:G48" si="9">F49</f>
        <v>685.93299999999999</v>
      </c>
      <c r="G48" s="9">
        <f t="shared" si="9"/>
        <v>685.93299999999999</v>
      </c>
    </row>
    <row r="49" spans="1:8" ht="66" x14ac:dyDescent="0.25">
      <c r="A49" s="17" t="s">
        <v>47</v>
      </c>
      <c r="B49" s="18" t="s">
        <v>19</v>
      </c>
      <c r="C49" s="18" t="s">
        <v>46</v>
      </c>
      <c r="D49" s="18" t="s">
        <v>48</v>
      </c>
      <c r="E49" s="19">
        <v>685.93299999999999</v>
      </c>
      <c r="F49" s="19">
        <v>685.93299999999999</v>
      </c>
      <c r="G49" s="19">
        <v>685.93299999999999</v>
      </c>
    </row>
    <row r="50" spans="1:8" ht="39.6" x14ac:dyDescent="0.25">
      <c r="A50" s="8" t="s">
        <v>49</v>
      </c>
      <c r="B50" s="7" t="s">
        <v>19</v>
      </c>
      <c r="C50" s="7" t="s">
        <v>50</v>
      </c>
      <c r="D50" s="21" t="s">
        <v>0</v>
      </c>
      <c r="E50" s="9">
        <f>E51</f>
        <v>152.30000000000001</v>
      </c>
      <c r="F50" s="9">
        <f t="shared" ref="F50:G50" si="10">F51</f>
        <v>152.9</v>
      </c>
      <c r="G50" s="9">
        <f t="shared" si="10"/>
        <v>155.69999999999999</v>
      </c>
    </row>
    <row r="51" spans="1:8" ht="66" x14ac:dyDescent="0.25">
      <c r="A51" s="17" t="s">
        <v>47</v>
      </c>
      <c r="B51" s="18" t="s">
        <v>19</v>
      </c>
      <c r="C51" s="18" t="s">
        <v>50</v>
      </c>
      <c r="D51" s="18" t="s">
        <v>48</v>
      </c>
      <c r="E51" s="19">
        <v>152.30000000000001</v>
      </c>
      <c r="F51" s="19">
        <v>152.9</v>
      </c>
      <c r="G51" s="19">
        <v>155.69999999999999</v>
      </c>
    </row>
    <row r="52" spans="1:8" s="39" customFormat="1" ht="39.6" x14ac:dyDescent="0.25">
      <c r="A52" s="8" t="s">
        <v>82</v>
      </c>
      <c r="B52" s="7" t="s">
        <v>19</v>
      </c>
      <c r="C52" s="7" t="s">
        <v>83</v>
      </c>
      <c r="D52" s="7"/>
      <c r="E52" s="9">
        <f>E53+E54</f>
        <v>2.0089999999999999</v>
      </c>
      <c r="F52" s="9">
        <f>F53+F54</f>
        <v>2.0619999999999998</v>
      </c>
      <c r="G52" s="9">
        <f>G53+G54</f>
        <v>2.129</v>
      </c>
      <c r="H52" s="54"/>
    </row>
    <row r="53" spans="1:8" s="39" customFormat="1" ht="66" x14ac:dyDescent="0.25">
      <c r="A53" s="43" t="s">
        <v>47</v>
      </c>
      <c r="B53" s="23">
        <v>925</v>
      </c>
      <c r="C53" s="23" t="s">
        <v>83</v>
      </c>
      <c r="D53" s="23">
        <v>100</v>
      </c>
      <c r="E53" s="24">
        <f>1.3+0.393</f>
        <v>1.6930000000000001</v>
      </c>
      <c r="F53" s="24">
        <f>1.4+0.423</f>
        <v>1.823</v>
      </c>
      <c r="G53" s="24">
        <f>1.4+0.423</f>
        <v>1.823</v>
      </c>
      <c r="H53" s="54"/>
    </row>
    <row r="54" spans="1:8" s="41" customFormat="1" ht="26.4" x14ac:dyDescent="0.25">
      <c r="A54" s="46" t="s">
        <v>25</v>
      </c>
      <c r="B54" s="47">
        <v>925</v>
      </c>
      <c r="C54" s="47" t="s">
        <v>83</v>
      </c>
      <c r="D54" s="47">
        <v>200</v>
      </c>
      <c r="E54" s="48">
        <f>0.307+0.009</f>
        <v>0.316</v>
      </c>
      <c r="F54" s="48">
        <f>0.277-0.038</f>
        <v>0.23900000000000002</v>
      </c>
      <c r="G54" s="48">
        <f>0.277+0.029</f>
        <v>0.30600000000000005</v>
      </c>
      <c r="H54" s="56" t="s">
        <v>89</v>
      </c>
    </row>
    <row r="55" spans="1:8" ht="39.6" x14ac:dyDescent="0.25">
      <c r="A55" s="8" t="s">
        <v>51</v>
      </c>
      <c r="B55" s="7" t="s">
        <v>19</v>
      </c>
      <c r="C55" s="7" t="s">
        <v>52</v>
      </c>
      <c r="D55" s="21" t="s">
        <v>0</v>
      </c>
      <c r="E55" s="9">
        <f>E56</f>
        <v>0.34399999999999997</v>
      </c>
      <c r="F55" s="9">
        <f t="shared" ref="F55:G55" si="11">F56</f>
        <v>0.34399999999999997</v>
      </c>
      <c r="G55" s="9">
        <f t="shared" si="11"/>
        <v>0.34399999999999997</v>
      </c>
    </row>
    <row r="56" spans="1:8" ht="17.399999999999999" customHeight="1" x14ac:dyDescent="0.25">
      <c r="A56" s="22" t="s">
        <v>53</v>
      </c>
      <c r="B56" s="23" t="s">
        <v>19</v>
      </c>
      <c r="C56" s="23" t="s">
        <v>52</v>
      </c>
      <c r="D56" s="23" t="s">
        <v>54</v>
      </c>
      <c r="E56" s="24">
        <v>0.34399999999999997</v>
      </c>
      <c r="F56" s="24">
        <v>0.34399999999999997</v>
      </c>
      <c r="G56" s="24">
        <v>0.34399999999999997</v>
      </c>
    </row>
    <row r="57" spans="1:8" s="39" customFormat="1" ht="42" customHeight="1" x14ac:dyDescent="0.25">
      <c r="A57" s="8" t="s">
        <v>84</v>
      </c>
      <c r="B57" s="7" t="s">
        <v>19</v>
      </c>
      <c r="C57" s="7" t="s">
        <v>85</v>
      </c>
      <c r="D57" s="23"/>
      <c r="E57" s="9">
        <f>E58+E59</f>
        <v>409.45</v>
      </c>
      <c r="F57" s="9">
        <f>F58+F59</f>
        <v>408.45</v>
      </c>
      <c r="G57" s="9">
        <f>G58+G59</f>
        <v>408.45</v>
      </c>
      <c r="H57" s="54"/>
    </row>
    <row r="58" spans="1:8" s="39" customFormat="1" ht="17.399999999999999" customHeight="1" x14ac:dyDescent="0.25">
      <c r="A58" s="43" t="s">
        <v>47</v>
      </c>
      <c r="B58" s="18" t="s">
        <v>19</v>
      </c>
      <c r="C58" s="23" t="s">
        <v>85</v>
      </c>
      <c r="D58" s="23">
        <v>100</v>
      </c>
      <c r="E58" s="24">
        <f>313.71+94.74</f>
        <v>408.45</v>
      </c>
      <c r="F58" s="24">
        <f>313.71+94.74</f>
        <v>408.45</v>
      </c>
      <c r="G58" s="24">
        <f>313.71+94.74</f>
        <v>408.45</v>
      </c>
      <c r="H58" s="54"/>
    </row>
    <row r="59" spans="1:8" s="39" customFormat="1" ht="17.399999999999999" customHeight="1" x14ac:dyDescent="0.25">
      <c r="A59" s="43" t="s">
        <v>36</v>
      </c>
      <c r="B59" s="18" t="s">
        <v>19</v>
      </c>
      <c r="C59" s="23" t="s">
        <v>85</v>
      </c>
      <c r="D59" s="23">
        <v>800</v>
      </c>
      <c r="E59" s="24">
        <v>1</v>
      </c>
      <c r="F59" s="24">
        <v>0</v>
      </c>
      <c r="G59" s="24">
        <v>0</v>
      </c>
      <c r="H59" s="54"/>
    </row>
    <row r="60" spans="1:8" s="40" customFormat="1" ht="17.399999999999999" customHeight="1" x14ac:dyDescent="0.25">
      <c r="A60" s="49" t="s">
        <v>90</v>
      </c>
      <c r="B60" s="50" t="s">
        <v>19</v>
      </c>
      <c r="C60" s="50" t="s">
        <v>91</v>
      </c>
      <c r="D60" s="47"/>
      <c r="E60" s="51">
        <f>E61</f>
        <v>110</v>
      </c>
      <c r="F60" s="51">
        <f>F61</f>
        <v>0</v>
      </c>
      <c r="G60" s="51">
        <f>G61</f>
        <v>0</v>
      </c>
      <c r="H60" s="54"/>
    </row>
    <row r="61" spans="1:8" s="40" customFormat="1" ht="30.6" customHeight="1" x14ac:dyDescent="0.25">
      <c r="A61" s="46" t="s">
        <v>25</v>
      </c>
      <c r="B61" s="47" t="s">
        <v>19</v>
      </c>
      <c r="C61" s="47" t="s">
        <v>91</v>
      </c>
      <c r="D61" s="47">
        <v>200</v>
      </c>
      <c r="E61" s="48">
        <v>110</v>
      </c>
      <c r="F61" s="48">
        <v>0</v>
      </c>
      <c r="G61" s="48">
        <v>0</v>
      </c>
      <c r="H61" s="57" t="s">
        <v>92</v>
      </c>
    </row>
    <row r="62" spans="1:8" ht="121.2" customHeight="1" x14ac:dyDescent="0.25">
      <c r="A62" s="8" t="s">
        <v>99</v>
      </c>
      <c r="B62" s="7" t="s">
        <v>19</v>
      </c>
      <c r="C62" s="7" t="s">
        <v>55</v>
      </c>
      <c r="D62" s="21" t="s">
        <v>0</v>
      </c>
      <c r="E62" s="9">
        <f>E63+E64</f>
        <v>19.501000000000001</v>
      </c>
      <c r="F62" s="9">
        <f t="shared" ref="F62:G62" si="12">F63+F64</f>
        <v>19.942</v>
      </c>
      <c r="G62" s="9">
        <f t="shared" si="12"/>
        <v>20.483999999999998</v>
      </c>
    </row>
    <row r="63" spans="1:8" ht="66" x14ac:dyDescent="0.25">
      <c r="A63" s="17" t="s">
        <v>47</v>
      </c>
      <c r="B63" s="18" t="s">
        <v>19</v>
      </c>
      <c r="C63" s="18" t="s">
        <v>55</v>
      </c>
      <c r="D63" s="18" t="s">
        <v>48</v>
      </c>
      <c r="E63" s="24">
        <f>8.493+1.452+2.565+0.438</f>
        <v>12.948</v>
      </c>
      <c r="F63" s="24">
        <f>8.493+1.475+2.565+0.445</f>
        <v>12.978</v>
      </c>
      <c r="G63" s="24">
        <f>8.493+1.498+2.565+0.452</f>
        <v>13.007999999999999</v>
      </c>
    </row>
    <row r="64" spans="1:8" ht="26.4" x14ac:dyDescent="0.25">
      <c r="A64" s="17" t="s">
        <v>25</v>
      </c>
      <c r="B64" s="18" t="s">
        <v>19</v>
      </c>
      <c r="C64" s="18" t="s">
        <v>55</v>
      </c>
      <c r="D64" s="18" t="s">
        <v>26</v>
      </c>
      <c r="E64" s="24">
        <f>3.25+3.303</f>
        <v>6.5529999999999999</v>
      </c>
      <c r="F64" s="24">
        <f>3.3+3.664</f>
        <v>6.9640000000000004</v>
      </c>
      <c r="G64" s="24">
        <f>3.3+4.176</f>
        <v>7.476</v>
      </c>
    </row>
    <row r="65" spans="1:12" ht="79.2" x14ac:dyDescent="0.25">
      <c r="A65" s="8" t="s">
        <v>56</v>
      </c>
      <c r="B65" s="7" t="s">
        <v>19</v>
      </c>
      <c r="C65" s="7" t="s">
        <v>57</v>
      </c>
      <c r="D65" s="21" t="s">
        <v>0</v>
      </c>
      <c r="E65" s="9">
        <f>E66+E67+E68</f>
        <v>1488.702</v>
      </c>
      <c r="F65" s="9">
        <f t="shared" ref="F65:G65" si="13">F66+F67+F68</f>
        <v>1187.3519999999999</v>
      </c>
      <c r="G65" s="9">
        <f t="shared" si="13"/>
        <v>1246.2939999999999</v>
      </c>
      <c r="J65" s="9"/>
      <c r="K65" s="9"/>
      <c r="L65" s="9"/>
    </row>
    <row r="66" spans="1:12" ht="66" x14ac:dyDescent="0.25">
      <c r="A66" s="17" t="s">
        <v>47</v>
      </c>
      <c r="B66" s="18" t="s">
        <v>19</v>
      </c>
      <c r="C66" s="18" t="s">
        <v>57</v>
      </c>
      <c r="D66" s="18" t="s">
        <v>48</v>
      </c>
      <c r="E66" s="24">
        <f>733.037+30+221.378</f>
        <v>984.41499999999996</v>
      </c>
      <c r="F66" s="24">
        <f>733.037+30+221.378</f>
        <v>984.41499999999996</v>
      </c>
      <c r="G66" s="24">
        <f>733.037+30+221.378</f>
        <v>984.41499999999996</v>
      </c>
    </row>
    <row r="67" spans="1:12" ht="26.4" x14ac:dyDescent="0.25">
      <c r="A67" s="17" t="s">
        <v>25</v>
      </c>
      <c r="B67" s="18" t="s">
        <v>19</v>
      </c>
      <c r="C67" s="18" t="s">
        <v>57</v>
      </c>
      <c r="D67" s="18" t="s">
        <v>26</v>
      </c>
      <c r="E67" s="24">
        <f>193.487+305.8</f>
        <v>499.28700000000003</v>
      </c>
      <c r="F67" s="24">
        <f>34+168.937</f>
        <v>202.93700000000001</v>
      </c>
      <c r="G67" s="24">
        <f>34+227.879</f>
        <v>261.87900000000002</v>
      </c>
    </row>
    <row r="68" spans="1:12" ht="14.4" customHeight="1" x14ac:dyDescent="0.25">
      <c r="A68" s="17" t="s">
        <v>36</v>
      </c>
      <c r="B68" s="18" t="s">
        <v>19</v>
      </c>
      <c r="C68" s="18" t="s">
        <v>57</v>
      </c>
      <c r="D68" s="18" t="s">
        <v>37</v>
      </c>
      <c r="E68" s="24">
        <v>5</v>
      </c>
      <c r="F68" s="24">
        <v>0</v>
      </c>
      <c r="G68" s="24">
        <v>0</v>
      </c>
    </row>
    <row r="69" spans="1:12" ht="39.6" hidden="1" x14ac:dyDescent="0.25">
      <c r="A69" s="8" t="s">
        <v>58</v>
      </c>
      <c r="B69" s="7" t="s">
        <v>19</v>
      </c>
      <c r="C69" s="7" t="s">
        <v>59</v>
      </c>
      <c r="D69" s="21" t="s">
        <v>0</v>
      </c>
      <c r="E69" s="9">
        <f>E70</f>
        <v>0</v>
      </c>
      <c r="F69" s="9">
        <f t="shared" ref="F69:G69" si="14">F70</f>
        <v>0</v>
      </c>
      <c r="G69" s="9">
        <f t="shared" si="14"/>
        <v>0</v>
      </c>
    </row>
    <row r="70" spans="1:12" ht="15" hidden="1" customHeight="1" x14ac:dyDescent="0.25">
      <c r="A70" s="20" t="s">
        <v>36</v>
      </c>
      <c r="B70" s="18" t="s">
        <v>19</v>
      </c>
      <c r="C70" s="18" t="s">
        <v>59</v>
      </c>
      <c r="D70" s="18" t="s">
        <v>37</v>
      </c>
      <c r="E70" s="19"/>
      <c r="F70" s="19"/>
      <c r="G70" s="19"/>
    </row>
    <row r="71" spans="1:12" ht="14.4" customHeight="1" x14ac:dyDescent="0.25">
      <c r="A71" s="8" t="s">
        <v>60</v>
      </c>
      <c r="B71" s="7" t="s">
        <v>19</v>
      </c>
      <c r="C71" s="7" t="s">
        <v>61</v>
      </c>
      <c r="D71" s="21" t="s">
        <v>0</v>
      </c>
      <c r="E71" s="9">
        <f>E72+E73</f>
        <v>83.672609999999992</v>
      </c>
      <c r="F71" s="9">
        <f t="shared" ref="F71:G71" si="15">F72+F73</f>
        <v>76.08</v>
      </c>
      <c r="G71" s="9">
        <f t="shared" si="15"/>
        <v>76.08</v>
      </c>
    </row>
    <row r="72" spans="1:12" ht="13.8" customHeight="1" x14ac:dyDescent="0.25">
      <c r="A72" s="17" t="s">
        <v>62</v>
      </c>
      <c r="B72" s="18" t="s">
        <v>19</v>
      </c>
      <c r="C72" s="18" t="s">
        <v>61</v>
      </c>
      <c r="D72" s="18" t="s">
        <v>63</v>
      </c>
      <c r="E72" s="19">
        <v>76.08</v>
      </c>
      <c r="F72" s="19">
        <v>76.08</v>
      </c>
      <c r="G72" s="19">
        <v>76.08</v>
      </c>
    </row>
    <row r="73" spans="1:12" s="41" customFormat="1" ht="20.399999999999999" customHeight="1" x14ac:dyDescent="0.25">
      <c r="A73" s="53" t="s">
        <v>36</v>
      </c>
      <c r="B73" s="47" t="s">
        <v>19</v>
      </c>
      <c r="C73" s="47" t="s">
        <v>61</v>
      </c>
      <c r="D73" s="47" t="s">
        <v>37</v>
      </c>
      <c r="E73" s="48">
        <f>4+3.59261</f>
        <v>7.5926100000000005</v>
      </c>
      <c r="F73" s="48">
        <v>0</v>
      </c>
      <c r="G73" s="48">
        <v>0</v>
      </c>
      <c r="H73" s="54"/>
      <c r="I73" s="58" t="s">
        <v>93</v>
      </c>
    </row>
    <row r="74" spans="1:12" ht="15" customHeight="1" x14ac:dyDescent="0.25">
      <c r="A74" s="8" t="s">
        <v>64</v>
      </c>
      <c r="B74" s="7" t="s">
        <v>19</v>
      </c>
      <c r="C74" s="7" t="s">
        <v>65</v>
      </c>
      <c r="D74" s="21" t="s">
        <v>0</v>
      </c>
      <c r="E74" s="9">
        <f>E75</f>
        <v>0</v>
      </c>
      <c r="F74" s="9">
        <v>68.349999999999994</v>
      </c>
      <c r="G74" s="9">
        <v>143.80799999999999</v>
      </c>
    </row>
    <row r="75" spans="1:12" ht="14.4" customHeight="1" x14ac:dyDescent="0.25">
      <c r="A75" s="38" t="s">
        <v>66</v>
      </c>
      <c r="B75" s="36" t="s">
        <v>19</v>
      </c>
      <c r="C75" s="36" t="s">
        <v>65</v>
      </c>
      <c r="D75" s="36" t="s">
        <v>67</v>
      </c>
      <c r="E75" s="37">
        <v>0</v>
      </c>
      <c r="F75" s="37">
        <v>68.349999999999994</v>
      </c>
      <c r="G75" s="37">
        <v>143.80799999999999</v>
      </c>
    </row>
  </sheetData>
  <mergeCells count="18">
    <mergeCell ref="A12:G12"/>
    <mergeCell ref="A7:G7"/>
    <mergeCell ref="A8:G8"/>
    <mergeCell ref="A9:G9"/>
    <mergeCell ref="A10:G10"/>
    <mergeCell ref="A11:G11"/>
    <mergeCell ref="A13:G13"/>
    <mergeCell ref="A14:G14"/>
    <mergeCell ref="A15:A16"/>
    <mergeCell ref="B15:B16"/>
    <mergeCell ref="C15:C16"/>
    <mergeCell ref="D15:D16"/>
    <mergeCell ref="E15:G15"/>
    <mergeCell ref="A4:G4"/>
    <mergeCell ref="A5:G5"/>
    <mergeCell ref="A2:G2"/>
    <mergeCell ref="A3:G3"/>
    <mergeCell ref="A1:G1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2020-06-17T08:55:19Z</dcterms:modified>
</cp:coreProperties>
</file>